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PROJECTS\01.ATELIER VAMA\GOA VILLA\01A-FINAL AS ON 04-11-2024-LIAISON\"/>
    </mc:Choice>
  </mc:AlternateContent>
  <xr:revisionPtr revIDLastSave="0" documentId="13_ncr:1_{C6CC0A12-5FEA-4BF3-8EFF-86FB09721C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lla req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3" i="3" l="1"/>
  <c r="C80" i="3"/>
  <c r="D92" i="3"/>
  <c r="C91" i="3"/>
  <c r="C93" i="3" s="1"/>
  <c r="D89" i="3"/>
  <c r="D81" i="3"/>
  <c r="D79" i="3"/>
  <c r="D74" i="3"/>
  <c r="E70" i="3"/>
  <c r="E72" i="3" s="1"/>
  <c r="C70" i="3"/>
  <c r="C72" i="3" s="1"/>
  <c r="F69" i="3"/>
  <c r="D69" i="3"/>
  <c r="F68" i="3"/>
  <c r="F67" i="3"/>
  <c r="D67" i="3"/>
  <c r="F66" i="3"/>
  <c r="F65" i="3"/>
  <c r="D65" i="3"/>
  <c r="F64" i="3"/>
  <c r="D64" i="3"/>
  <c r="F63" i="3"/>
  <c r="D63" i="3"/>
  <c r="F62" i="3"/>
  <c r="D62" i="3"/>
  <c r="F61" i="3"/>
  <c r="D61" i="3"/>
  <c r="F60" i="3"/>
  <c r="F59" i="3"/>
  <c r="D59" i="3"/>
  <c r="F58" i="3"/>
  <c r="D58" i="3"/>
  <c r="F57" i="3"/>
  <c r="D57" i="3"/>
  <c r="D70" i="3" s="1"/>
  <c r="F56" i="3"/>
  <c r="D56" i="3"/>
  <c r="F55" i="3"/>
  <c r="F54" i="3"/>
  <c r="D54" i="3"/>
  <c r="F53" i="3"/>
  <c r="D53" i="3"/>
  <c r="F52" i="3"/>
  <c r="D52" i="3"/>
  <c r="F51" i="3"/>
  <c r="F70" i="3" s="1"/>
  <c r="D51" i="3"/>
  <c r="H48" i="3"/>
  <c r="H72" i="3" s="1"/>
  <c r="G48" i="3"/>
  <c r="G72" i="3" s="1"/>
  <c r="C82" i="3" s="1"/>
  <c r="E48" i="3"/>
  <c r="C48" i="3"/>
  <c r="H47" i="3"/>
  <c r="F46" i="3"/>
  <c r="D46" i="3"/>
  <c r="F45" i="3"/>
  <c r="F44" i="3"/>
  <c r="D44" i="3"/>
  <c r="F43" i="3"/>
  <c r="D43" i="3"/>
  <c r="F42" i="3"/>
  <c r="D42" i="3"/>
  <c r="F41" i="3"/>
  <c r="D41" i="3"/>
  <c r="F40" i="3"/>
  <c r="D40" i="3"/>
  <c r="F39" i="3"/>
  <c r="D39" i="3"/>
  <c r="F38" i="3"/>
  <c r="D38" i="3"/>
  <c r="F37" i="3"/>
  <c r="D37" i="3"/>
  <c r="F36" i="3"/>
  <c r="D36" i="3"/>
  <c r="F35" i="3"/>
  <c r="D35" i="3"/>
  <c r="F34" i="3"/>
  <c r="D34" i="3"/>
  <c r="F33" i="3"/>
  <c r="D33" i="3"/>
  <c r="F32" i="3"/>
  <c r="D32" i="3"/>
  <c r="F31" i="3"/>
  <c r="D31" i="3"/>
  <c r="F30" i="3"/>
  <c r="D30" i="3"/>
  <c r="F29" i="3"/>
  <c r="D29" i="3"/>
  <c r="F28" i="3"/>
  <c r="D28" i="3"/>
  <c r="F27" i="3"/>
  <c r="D27" i="3"/>
  <c r="F26" i="3"/>
  <c r="D26" i="3"/>
  <c r="D25" i="3"/>
  <c r="D48" i="3" s="1"/>
  <c r="F24" i="3"/>
  <c r="D24" i="3"/>
  <c r="D23" i="3"/>
  <c r="F22" i="3"/>
  <c r="D22" i="3"/>
  <c r="F21" i="3"/>
  <c r="D21" i="3"/>
  <c r="F20" i="3"/>
  <c r="F48" i="3" s="1"/>
  <c r="D20" i="3"/>
  <c r="E17" i="3"/>
  <c r="D17" i="3"/>
  <c r="C17" i="3"/>
  <c r="F15" i="3"/>
  <c r="F14" i="3"/>
  <c r="F13" i="3"/>
  <c r="F12" i="3"/>
  <c r="F11" i="3"/>
  <c r="F10" i="3"/>
  <c r="F9" i="3"/>
  <c r="F8" i="3"/>
  <c r="D8" i="3"/>
  <c r="F7" i="3"/>
  <c r="F6" i="3"/>
  <c r="F17" i="3" s="1"/>
  <c r="F72" i="3" l="1"/>
  <c r="C96" i="3"/>
  <c r="D96" i="3" s="1"/>
  <c r="C94" i="3"/>
  <c r="D94" i="3" s="1"/>
  <c r="C95" i="3"/>
  <c r="D95" i="3" s="1"/>
  <c r="D93" i="3"/>
  <c r="D82" i="3"/>
  <c r="C77" i="3"/>
  <c r="C75" i="3"/>
  <c r="D72" i="3"/>
  <c r="D91" i="3"/>
  <c r="D75" i="3" l="1"/>
  <c r="C76" i="3"/>
  <c r="D76" i="3" s="1"/>
  <c r="D77" i="3"/>
  <c r="C78" i="3"/>
  <c r="D78" i="3" s="1"/>
</calcChain>
</file>

<file path=xl/sharedStrings.xml><?xml version="1.0" encoding="utf-8"?>
<sst xmlns="http://schemas.openxmlformats.org/spreadsheetml/2006/main" count="121" uniqueCount="96">
  <si>
    <t>Floor</t>
  </si>
  <si>
    <t>Sq.m</t>
  </si>
  <si>
    <t>No</t>
  </si>
  <si>
    <t>Sq.ft</t>
  </si>
  <si>
    <t>Toilet</t>
  </si>
  <si>
    <t>Powder Room</t>
  </si>
  <si>
    <t>B</t>
  </si>
  <si>
    <t>C</t>
  </si>
  <si>
    <t>SPACES</t>
  </si>
  <si>
    <t>SR.NO.</t>
  </si>
  <si>
    <t>A</t>
  </si>
  <si>
    <t>Landscape Area</t>
  </si>
  <si>
    <t>Total Lower Ground Floor Area</t>
  </si>
  <si>
    <t>Basement plan</t>
  </si>
  <si>
    <t>Ground Floor Plan</t>
  </si>
  <si>
    <t>First Floor Plan</t>
  </si>
  <si>
    <t>Servant Quarter</t>
  </si>
  <si>
    <t>Entrance porch</t>
  </si>
  <si>
    <t>Lobby</t>
  </si>
  <si>
    <t>Dinning room</t>
  </si>
  <si>
    <t xml:space="preserve">Kitchen </t>
  </si>
  <si>
    <t>Bedroom 1</t>
  </si>
  <si>
    <t>Bedroom 2</t>
  </si>
  <si>
    <t>Total Ground floor Area</t>
  </si>
  <si>
    <t>Bedroom 4</t>
  </si>
  <si>
    <t>Total First Floor  Area</t>
  </si>
  <si>
    <t>Powder room</t>
  </si>
  <si>
    <t>Maid room</t>
  </si>
  <si>
    <t>Family Room</t>
  </si>
  <si>
    <t>D</t>
  </si>
  <si>
    <t>Construction Area</t>
  </si>
  <si>
    <t>B/up area (FSI)</t>
  </si>
  <si>
    <t>Double ht (Living room)</t>
  </si>
  <si>
    <t>Dining/bar room</t>
  </si>
  <si>
    <t>Double ht (Dining/Bar room)</t>
  </si>
  <si>
    <t>Staircase</t>
  </si>
  <si>
    <t>Corridor</t>
  </si>
  <si>
    <t>Total  Area</t>
  </si>
  <si>
    <t>E</t>
  </si>
  <si>
    <t>F</t>
  </si>
  <si>
    <t>G</t>
  </si>
  <si>
    <t>H</t>
  </si>
  <si>
    <t>I</t>
  </si>
  <si>
    <t>Garden</t>
  </si>
  <si>
    <t>FAR achieved with double height</t>
  </si>
  <si>
    <t>FAR achieved without double height</t>
  </si>
  <si>
    <t>Store</t>
  </si>
  <si>
    <t>Bath</t>
  </si>
  <si>
    <t>Master Bedroom -1</t>
  </si>
  <si>
    <t>Bedroom 3</t>
  </si>
  <si>
    <t>Balcony -3</t>
  </si>
  <si>
    <t>Master Bedroom -2</t>
  </si>
  <si>
    <t>Space near BBQ</t>
  </si>
  <si>
    <t>Living Room/lobby</t>
  </si>
  <si>
    <t>Wash/WC</t>
  </si>
  <si>
    <t>Dressing</t>
  </si>
  <si>
    <t>Wash/Wc</t>
  </si>
  <si>
    <t xml:space="preserve">Terrace </t>
  </si>
  <si>
    <t>Date: 06-05-2024</t>
  </si>
  <si>
    <t>Sr.no.</t>
  </si>
  <si>
    <t>Category</t>
  </si>
  <si>
    <t>Area</t>
  </si>
  <si>
    <t>Overall plot area</t>
  </si>
  <si>
    <t>FAR</t>
  </si>
  <si>
    <t>Permissible Built up area for all plots</t>
  </si>
  <si>
    <t>FAR Consumed by Plot -D (without double ht.)</t>
  </si>
  <si>
    <t>Remaining FAR Available</t>
  </si>
  <si>
    <t>FAR Available for Plot A</t>
  </si>
  <si>
    <t>FAR Available for Plot B</t>
  </si>
  <si>
    <t>FAR Available for Plot C</t>
  </si>
  <si>
    <t>FAR For plot`C' (with double ht.(E-F)</t>
  </si>
  <si>
    <t>FAR Alotted for plot C</t>
  </si>
  <si>
    <t>FAR For plot `C' (without double ht.(E-H)</t>
  </si>
  <si>
    <t>Panel Room</t>
  </si>
  <si>
    <t>Wardrobe</t>
  </si>
  <si>
    <t>J</t>
  </si>
  <si>
    <t>Plinth area</t>
  </si>
  <si>
    <t>K</t>
  </si>
  <si>
    <t>Ground Coverage (%)</t>
  </si>
  <si>
    <t>L</t>
  </si>
  <si>
    <t>Swimming pool (Water content)</t>
  </si>
  <si>
    <t>Landscape Area (%)</t>
  </si>
  <si>
    <t>Filtration Room</t>
  </si>
  <si>
    <t>Alcove Seating</t>
  </si>
  <si>
    <t>Powder room/Shower</t>
  </si>
  <si>
    <t>Otla</t>
  </si>
  <si>
    <t>Deck</t>
  </si>
  <si>
    <t>Pool bar</t>
  </si>
  <si>
    <t>Swimming pool (Including Jacuzzi)</t>
  </si>
  <si>
    <t>M.Bath</t>
  </si>
  <si>
    <t>Wash/Dressing</t>
  </si>
  <si>
    <t>Wc</t>
  </si>
  <si>
    <t xml:space="preserve">VILLAS PROJECT AT SALIGAO, GOA : FAR Distribution Statement                                </t>
  </si>
  <si>
    <t xml:space="preserve">VILLA AT SALIGAO, GOA-Plot-C : Area Statement                                </t>
  </si>
  <si>
    <t xml:space="preserve">Plot Area - 1059.63 sq.m </t>
  </si>
  <si>
    <t>Date :05-11-2024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</si>
</sst>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2" fontId="0" fillId="2" borderId="1" xfId="0" applyNumberFormat="1" applyFill="1" applyBorder="1"/>
    <xf numFmtId="2" fontId="0" fillId="2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/>
    <xf numFmtId="1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/>
    <xf numFmtId="1" fontId="0" fillId="2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/>
    <xf numFmtId="2" fontId="0" fillId="0" borderId="0" xfId="0" applyNumberFormat="1"/>
    <xf numFmtId="1" fontId="1" fillId="2" borderId="1" xfId="0" applyNumberFormat="1" applyFont="1" applyFill="1" applyBorder="1" applyAlignment="1">
      <alignment wrapText="1"/>
    </xf>
    <xf numFmtId="1" fontId="0" fillId="2" borderId="1" xfId="0" applyNumberFormat="1" applyFill="1" applyBorder="1"/>
    <xf numFmtId="1" fontId="0" fillId="0" borderId="0" xfId="0" applyNumberFormat="1"/>
    <xf numFmtId="2" fontId="1" fillId="2" borderId="1" xfId="0" applyNumberFormat="1" applyFont="1" applyFill="1" applyBorder="1" applyAlignment="1">
      <alignment horizontal="right"/>
    </xf>
    <xf numFmtId="0" fontId="4" fillId="2" borderId="1" xfId="0" applyFont="1" applyFill="1" applyBorder="1"/>
    <xf numFmtId="1" fontId="0" fillId="4" borderId="1" xfId="0" applyNumberFormat="1" applyFill="1" applyBorder="1"/>
    <xf numFmtId="2" fontId="0" fillId="0" borderId="1" xfId="0" applyNumberFormat="1" applyBorder="1"/>
    <xf numFmtId="2" fontId="0" fillId="0" borderId="1" xfId="0" applyNumberFormat="1" applyBorder="1" applyAlignment="1">
      <alignment horizontal="right"/>
    </xf>
    <xf numFmtId="2" fontId="1" fillId="2" borderId="1" xfId="0" applyNumberFormat="1" applyFont="1" applyFill="1" applyBorder="1"/>
    <xf numFmtId="2" fontId="0" fillId="2" borderId="1" xfId="0" applyNumberFormat="1" applyFill="1" applyBorder="1" applyAlignment="1">
      <alignment horizontal="center" vertical="center"/>
    </xf>
    <xf numFmtId="2" fontId="0" fillId="4" borderId="1" xfId="0" applyNumberFormat="1" applyFill="1" applyBorder="1"/>
    <xf numFmtId="2" fontId="1" fillId="0" borderId="1" xfId="0" applyNumberFormat="1" applyFont="1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right"/>
    </xf>
    <xf numFmtId="0" fontId="3" fillId="0" borderId="1" xfId="0" applyFont="1" applyBorder="1"/>
    <xf numFmtId="2" fontId="1" fillId="0" borderId="1" xfId="0" applyNumberFormat="1" applyFont="1" applyBorder="1" applyAlignment="1">
      <alignment horizontal="right"/>
    </xf>
    <xf numFmtId="2" fontId="1" fillId="2" borderId="1" xfId="0" applyNumberFormat="1" applyFont="1" applyFill="1" applyBorder="1" applyAlignment="1">
      <alignment wrapText="1"/>
    </xf>
    <xf numFmtId="0" fontId="1" fillId="3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/>
    </xf>
    <xf numFmtId="0" fontId="1" fillId="0" borderId="6" xfId="0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right" vertical="center"/>
    </xf>
    <xf numFmtId="1" fontId="1" fillId="0" borderId="6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2" fontId="1" fillId="5" borderId="1" xfId="0" applyNumberFormat="1" applyFont="1" applyFill="1" applyBorder="1" applyAlignment="1">
      <alignment horizontal="right"/>
    </xf>
    <xf numFmtId="1" fontId="1" fillId="5" borderId="6" xfId="0" applyNumberFormat="1" applyFont="1" applyFill="1" applyBorder="1" applyAlignment="1">
      <alignment horizontal="right" vertical="top"/>
    </xf>
    <xf numFmtId="0" fontId="1" fillId="5" borderId="1" xfId="0" applyFont="1" applyFill="1" applyBorder="1"/>
    <xf numFmtId="2" fontId="1" fillId="5" borderId="1" xfId="0" applyNumberFormat="1" applyFont="1" applyFill="1" applyBorder="1"/>
    <xf numFmtId="1" fontId="1" fillId="5" borderId="1" xfId="0" applyNumberFormat="1" applyFont="1" applyFill="1" applyBorder="1"/>
    <xf numFmtId="1" fontId="1" fillId="5" borderId="1" xfId="0" applyNumberFormat="1" applyFont="1" applyFill="1" applyBorder="1" applyAlignment="1">
      <alignment horizontal="right"/>
    </xf>
    <xf numFmtId="0" fontId="1" fillId="3" borderId="0" xfId="0" applyFont="1" applyFill="1" applyAlignment="1">
      <alignment horizontal="center"/>
    </xf>
    <xf numFmtId="2" fontId="4" fillId="2" borderId="1" xfId="0" applyNumberFormat="1" applyFont="1" applyFill="1" applyBorder="1"/>
    <xf numFmtId="1" fontId="4" fillId="2" borderId="1" xfId="0" applyNumberFormat="1" applyFont="1" applyFill="1" applyBorder="1"/>
    <xf numFmtId="2" fontId="1" fillId="0" borderId="2" xfId="0" applyNumberFormat="1" applyFont="1" applyBorder="1" applyAlignment="1">
      <alignment horizontal="center" vertical="top"/>
    </xf>
    <xf numFmtId="2" fontId="1" fillId="0" borderId="4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0" fontId="1" fillId="5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6"/>
  <sheetViews>
    <sheetView tabSelected="1" zoomScale="115" zoomScaleNormal="11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M13" sqref="M13"/>
    </sheetView>
  </sheetViews>
  <sheetFormatPr defaultRowHeight="15" x14ac:dyDescent="0.25"/>
  <cols>
    <col min="1" max="1" width="7.42578125" customWidth="1"/>
    <col min="2" max="2" width="40.85546875" customWidth="1"/>
    <col min="3" max="8" width="8.5703125" customWidth="1"/>
  </cols>
  <sheetData>
    <row r="1" spans="1:8" ht="24.6" customHeight="1" x14ac:dyDescent="0.25">
      <c r="A1" s="68" t="s">
        <v>93</v>
      </c>
      <c r="B1" s="69"/>
      <c r="C1" s="69"/>
      <c r="D1" s="69"/>
      <c r="E1" s="69"/>
      <c r="F1" s="69"/>
      <c r="G1" s="69"/>
      <c r="H1" s="70"/>
    </row>
    <row r="2" spans="1:8" ht="20.100000000000001" customHeight="1" x14ac:dyDescent="0.25">
      <c r="A2" s="71" t="s">
        <v>94</v>
      </c>
      <c r="B2" s="72"/>
      <c r="C2" s="72"/>
      <c r="D2" s="72"/>
      <c r="E2" s="72"/>
      <c r="F2" s="73"/>
      <c r="G2" s="71" t="s">
        <v>95</v>
      </c>
      <c r="H2" s="73"/>
    </row>
    <row r="3" spans="1:8" x14ac:dyDescent="0.25">
      <c r="A3" s="15" t="s">
        <v>2</v>
      </c>
      <c r="B3" s="16" t="s">
        <v>0</v>
      </c>
      <c r="C3" s="19" t="s">
        <v>1</v>
      </c>
      <c r="D3" s="15" t="s">
        <v>3</v>
      </c>
      <c r="E3" s="19" t="s">
        <v>1</v>
      </c>
      <c r="F3" s="15" t="s">
        <v>3</v>
      </c>
      <c r="G3" s="19" t="s">
        <v>1</v>
      </c>
      <c r="H3" s="15" t="s">
        <v>3</v>
      </c>
    </row>
    <row r="4" spans="1:8" ht="33.6" customHeight="1" x14ac:dyDescent="0.25">
      <c r="A4" s="17" t="s">
        <v>9</v>
      </c>
      <c r="B4" s="17" t="s">
        <v>8</v>
      </c>
      <c r="C4" s="66" t="s">
        <v>31</v>
      </c>
      <c r="D4" s="66"/>
      <c r="E4" s="66" t="s">
        <v>30</v>
      </c>
      <c r="F4" s="66"/>
      <c r="G4" s="67" t="s">
        <v>11</v>
      </c>
      <c r="H4" s="67"/>
    </row>
    <row r="5" spans="1:8" x14ac:dyDescent="0.25">
      <c r="A5" s="15" t="s">
        <v>10</v>
      </c>
      <c r="B5" s="3" t="s">
        <v>13</v>
      </c>
      <c r="C5" s="3"/>
      <c r="D5" s="3"/>
      <c r="E5" s="13"/>
      <c r="F5" s="5"/>
      <c r="G5" s="13"/>
      <c r="H5" s="5"/>
    </row>
    <row r="6" spans="1:8" x14ac:dyDescent="0.25">
      <c r="A6" s="14">
        <v>1</v>
      </c>
      <c r="B6" s="4" t="s">
        <v>16</v>
      </c>
      <c r="C6" s="28"/>
      <c r="D6" s="8"/>
      <c r="E6" s="29">
        <v>33.33</v>
      </c>
      <c r="F6" s="8">
        <f>10.7639*E6</f>
        <v>358.76078699999999</v>
      </c>
      <c r="G6" s="7"/>
      <c r="H6" s="8"/>
    </row>
    <row r="7" spans="1:8" x14ac:dyDescent="0.25">
      <c r="A7" s="14">
        <v>2</v>
      </c>
      <c r="B7" s="4" t="s">
        <v>4</v>
      </c>
      <c r="C7" s="28"/>
      <c r="D7" s="8"/>
      <c r="E7" s="29">
        <v>6.46</v>
      </c>
      <c r="F7" s="8">
        <f>10.764*E7</f>
        <v>69.535439999999994</v>
      </c>
      <c r="G7" s="7"/>
      <c r="H7" s="8"/>
    </row>
    <row r="8" spans="1:8" x14ac:dyDescent="0.25">
      <c r="A8" s="14">
        <v>3</v>
      </c>
      <c r="B8" s="4" t="s">
        <v>82</v>
      </c>
      <c r="C8" s="28">
        <v>42.6</v>
      </c>
      <c r="D8" s="8">
        <f t="shared" ref="D8:F9" si="0">10.7639*C8</f>
        <v>458.54214000000002</v>
      </c>
      <c r="E8" s="29">
        <v>42.6</v>
      </c>
      <c r="F8" s="8">
        <f t="shared" si="0"/>
        <v>458.54214000000002</v>
      </c>
      <c r="G8" s="7"/>
      <c r="H8" s="8"/>
    </row>
    <row r="9" spans="1:8" x14ac:dyDescent="0.25">
      <c r="A9" s="14">
        <v>4</v>
      </c>
      <c r="B9" s="4" t="s">
        <v>83</v>
      </c>
      <c r="C9" s="28"/>
      <c r="D9" s="8"/>
      <c r="E9" s="29">
        <v>9.92</v>
      </c>
      <c r="F9" s="8">
        <f t="shared" si="0"/>
        <v>106.77788799999999</v>
      </c>
      <c r="G9" s="7"/>
      <c r="H9" s="8"/>
    </row>
    <row r="10" spans="1:8" x14ac:dyDescent="0.25">
      <c r="A10" s="14">
        <v>5</v>
      </c>
      <c r="B10" s="4" t="s">
        <v>84</v>
      </c>
      <c r="C10" s="28"/>
      <c r="D10" s="8"/>
      <c r="E10" s="29">
        <v>11.21</v>
      </c>
      <c r="F10" s="8">
        <f t="shared" ref="F10:F15" si="1">10.7639*E10</f>
        <v>120.663319</v>
      </c>
      <c r="G10" s="7"/>
      <c r="H10" s="8"/>
    </row>
    <row r="11" spans="1:8" x14ac:dyDescent="0.25">
      <c r="A11" s="14">
        <v>6</v>
      </c>
      <c r="B11" s="4" t="s">
        <v>85</v>
      </c>
      <c r="C11" s="28"/>
      <c r="D11" s="8"/>
      <c r="E11" s="29">
        <v>8.4700000000000006</v>
      </c>
      <c r="F11" s="8">
        <f t="shared" si="1"/>
        <v>91.17023300000001</v>
      </c>
      <c r="G11" s="7"/>
      <c r="H11" s="8"/>
    </row>
    <row r="12" spans="1:8" x14ac:dyDescent="0.25">
      <c r="A12" s="14">
        <v>7</v>
      </c>
      <c r="B12" s="4" t="s">
        <v>52</v>
      </c>
      <c r="C12" s="28"/>
      <c r="D12" s="8"/>
      <c r="E12" s="29">
        <v>30.64</v>
      </c>
      <c r="F12" s="8">
        <f t="shared" si="1"/>
        <v>329.80589600000002</v>
      </c>
      <c r="G12" s="7"/>
      <c r="H12" s="8"/>
    </row>
    <row r="13" spans="1:8" x14ac:dyDescent="0.25">
      <c r="A13" s="14">
        <v>8</v>
      </c>
      <c r="B13" s="4" t="s">
        <v>88</v>
      </c>
      <c r="C13" s="28"/>
      <c r="D13" s="8"/>
      <c r="E13" s="29">
        <v>101.41</v>
      </c>
      <c r="F13" s="8">
        <f t="shared" si="1"/>
        <v>1091.5670989999999</v>
      </c>
      <c r="G13" s="29"/>
      <c r="H13" s="8"/>
    </row>
    <row r="14" spans="1:8" x14ac:dyDescent="0.25">
      <c r="A14" s="14">
        <v>9</v>
      </c>
      <c r="B14" s="4" t="s">
        <v>86</v>
      </c>
      <c r="C14" s="28"/>
      <c r="D14" s="8"/>
      <c r="E14" s="29">
        <v>93.27</v>
      </c>
      <c r="F14" s="8">
        <f t="shared" si="1"/>
        <v>1003.948953</v>
      </c>
      <c r="G14" s="29"/>
      <c r="H14" s="8"/>
    </row>
    <row r="15" spans="1:8" x14ac:dyDescent="0.25">
      <c r="A15" s="14">
        <v>10</v>
      </c>
      <c r="B15" s="4" t="s">
        <v>87</v>
      </c>
      <c r="C15" s="28"/>
      <c r="D15" s="8"/>
      <c r="E15" s="29">
        <v>7.89</v>
      </c>
      <c r="F15" s="8">
        <f t="shared" si="1"/>
        <v>84.927170999999987</v>
      </c>
      <c r="G15" s="29"/>
      <c r="H15" s="8"/>
    </row>
    <row r="16" spans="1:8" x14ac:dyDescent="0.25">
      <c r="A16" s="14"/>
      <c r="B16" s="4"/>
      <c r="C16" s="28"/>
      <c r="D16" s="8"/>
      <c r="E16" s="29"/>
      <c r="F16" s="8"/>
      <c r="G16" s="29"/>
      <c r="H16" s="8"/>
    </row>
    <row r="17" spans="1:8" x14ac:dyDescent="0.25">
      <c r="A17" s="15" t="s">
        <v>10</v>
      </c>
      <c r="B17" s="2" t="s">
        <v>12</v>
      </c>
      <c r="C17" s="25">
        <f>SUM(C6:C16)</f>
        <v>42.6</v>
      </c>
      <c r="D17" s="10">
        <f>SUM(D6:D16)</f>
        <v>458.54214000000002</v>
      </c>
      <c r="E17" s="25">
        <f>SUM(E6:E16)</f>
        <v>345.2</v>
      </c>
      <c r="F17" s="10">
        <f>SUM(F6:F16)</f>
        <v>3715.698926</v>
      </c>
      <c r="G17" s="25"/>
      <c r="H17" s="10"/>
    </row>
    <row r="18" spans="1:8" x14ac:dyDescent="0.25">
      <c r="E18" s="21"/>
      <c r="F18" s="24"/>
    </row>
    <row r="19" spans="1:8" x14ac:dyDescent="0.25">
      <c r="A19" s="15" t="s">
        <v>6</v>
      </c>
      <c r="B19" s="3" t="s">
        <v>14</v>
      </c>
      <c r="C19" s="3"/>
      <c r="D19" s="3"/>
      <c r="E19" s="31"/>
      <c r="F19" s="6"/>
      <c r="G19" s="6"/>
      <c r="H19" s="6"/>
    </row>
    <row r="20" spans="1:8" x14ac:dyDescent="0.25">
      <c r="A20" s="14">
        <v>1</v>
      </c>
      <c r="B20" s="35" t="s">
        <v>17</v>
      </c>
      <c r="C20" s="36">
        <v>9.5299999999999994</v>
      </c>
      <c r="D20" s="8">
        <f>10.764*C20</f>
        <v>102.58091999999999</v>
      </c>
      <c r="E20" s="29">
        <v>9.5299999999999994</v>
      </c>
      <c r="F20" s="8">
        <f t="shared" ref="F20:F44" si="2">10.7639*E20</f>
        <v>102.57996699999998</v>
      </c>
      <c r="G20" s="8"/>
      <c r="H20" s="8"/>
    </row>
    <row r="21" spans="1:8" x14ac:dyDescent="0.25">
      <c r="A21" s="14">
        <v>2</v>
      </c>
      <c r="B21" s="4" t="s">
        <v>18</v>
      </c>
      <c r="C21" s="28">
        <v>15.5</v>
      </c>
      <c r="D21" s="8">
        <f t="shared" ref="D21:D44" si="3">10.764*C21</f>
        <v>166.84199999999998</v>
      </c>
      <c r="E21" s="29">
        <v>15.5</v>
      </c>
      <c r="F21" s="8">
        <f t="shared" si="2"/>
        <v>166.84045</v>
      </c>
      <c r="G21" s="8"/>
      <c r="H21" s="8"/>
    </row>
    <row r="22" spans="1:8" x14ac:dyDescent="0.25">
      <c r="A22" s="14">
        <v>3</v>
      </c>
      <c r="B22" s="4" t="s">
        <v>53</v>
      </c>
      <c r="C22" s="28">
        <v>37.270000000000003</v>
      </c>
      <c r="D22" s="8">
        <f t="shared" si="3"/>
        <v>401.17428000000001</v>
      </c>
      <c r="E22" s="37">
        <v>37.270000000000003</v>
      </c>
      <c r="F22" s="8">
        <f t="shared" si="2"/>
        <v>401.17055300000004</v>
      </c>
      <c r="G22" s="8"/>
      <c r="H22" s="8"/>
    </row>
    <row r="23" spans="1:8" x14ac:dyDescent="0.25">
      <c r="A23" s="14">
        <v>4</v>
      </c>
      <c r="B23" s="4" t="s">
        <v>32</v>
      </c>
      <c r="C23" s="28">
        <v>33.44</v>
      </c>
      <c r="D23" s="8">
        <f t="shared" si="3"/>
        <v>359.94815999999997</v>
      </c>
      <c r="E23" s="37"/>
      <c r="F23" s="8"/>
      <c r="G23" s="8"/>
      <c r="H23" s="8"/>
    </row>
    <row r="24" spans="1:8" x14ac:dyDescent="0.25">
      <c r="A24" s="14">
        <v>5</v>
      </c>
      <c r="B24" s="4" t="s">
        <v>33</v>
      </c>
      <c r="C24" s="28">
        <v>32.130000000000003</v>
      </c>
      <c r="D24" s="8">
        <f t="shared" si="3"/>
        <v>345.84732000000002</v>
      </c>
      <c r="E24" s="37">
        <v>32.130000000000003</v>
      </c>
      <c r="F24" s="8">
        <f t="shared" si="2"/>
        <v>345.84410700000001</v>
      </c>
      <c r="G24" s="8"/>
      <c r="H24" s="8"/>
    </row>
    <row r="25" spans="1:8" x14ac:dyDescent="0.25">
      <c r="A25" s="14">
        <v>6</v>
      </c>
      <c r="B25" s="4" t="s">
        <v>34</v>
      </c>
      <c r="C25" s="28">
        <v>28.45</v>
      </c>
      <c r="D25" s="8">
        <f t="shared" si="3"/>
        <v>306.23579999999998</v>
      </c>
      <c r="E25" s="37"/>
      <c r="F25" s="8"/>
      <c r="G25" s="8"/>
      <c r="H25" s="8"/>
    </row>
    <row r="26" spans="1:8" x14ac:dyDescent="0.25">
      <c r="A26" s="14">
        <v>7</v>
      </c>
      <c r="B26" s="4" t="s">
        <v>19</v>
      </c>
      <c r="C26" s="28">
        <v>22.1</v>
      </c>
      <c r="D26" s="8">
        <f t="shared" si="3"/>
        <v>237.8844</v>
      </c>
      <c r="E26" s="37">
        <v>22.1</v>
      </c>
      <c r="F26" s="8">
        <f t="shared" si="2"/>
        <v>237.88219000000001</v>
      </c>
      <c r="G26" s="8"/>
      <c r="H26" s="8"/>
    </row>
    <row r="27" spans="1:8" x14ac:dyDescent="0.25">
      <c r="A27" s="14">
        <v>8</v>
      </c>
      <c r="B27" s="4" t="s">
        <v>5</v>
      </c>
      <c r="C27" s="36">
        <v>4.1500000000000004</v>
      </c>
      <c r="D27" s="8">
        <f t="shared" si="3"/>
        <v>44.6706</v>
      </c>
      <c r="E27" s="29">
        <v>4.1500000000000004</v>
      </c>
      <c r="F27" s="8">
        <f t="shared" si="2"/>
        <v>44.670185000000004</v>
      </c>
      <c r="G27" s="8"/>
      <c r="H27" s="8"/>
    </row>
    <row r="28" spans="1:8" x14ac:dyDescent="0.25">
      <c r="A28" s="14">
        <v>9</v>
      </c>
      <c r="B28" s="35" t="s">
        <v>20</v>
      </c>
      <c r="C28" s="36">
        <v>15.09</v>
      </c>
      <c r="D28" s="8">
        <f t="shared" si="3"/>
        <v>162.42875999999998</v>
      </c>
      <c r="E28" s="29">
        <v>15.09</v>
      </c>
      <c r="F28" s="8">
        <f t="shared" si="2"/>
        <v>162.42725099999998</v>
      </c>
      <c r="G28" s="8"/>
      <c r="H28" s="8"/>
    </row>
    <row r="29" spans="1:8" x14ac:dyDescent="0.25">
      <c r="A29" s="14">
        <v>10</v>
      </c>
      <c r="B29" s="35" t="s">
        <v>46</v>
      </c>
      <c r="C29" s="36">
        <v>7.21</v>
      </c>
      <c r="D29" s="8">
        <f t="shared" si="3"/>
        <v>77.608440000000002</v>
      </c>
      <c r="E29" s="29">
        <v>7.21</v>
      </c>
      <c r="F29" s="8">
        <f t="shared" si="2"/>
        <v>77.607719000000003</v>
      </c>
      <c r="G29" s="8"/>
      <c r="H29" s="8"/>
    </row>
    <row r="30" spans="1:8" x14ac:dyDescent="0.25">
      <c r="A30" s="14">
        <v>11</v>
      </c>
      <c r="B30" s="35" t="s">
        <v>73</v>
      </c>
      <c r="C30" s="36">
        <v>1.5</v>
      </c>
      <c r="D30" s="8">
        <f t="shared" si="3"/>
        <v>16.146000000000001</v>
      </c>
      <c r="E30" s="29">
        <v>1.5</v>
      </c>
      <c r="F30" s="8">
        <f t="shared" si="2"/>
        <v>16.145849999999999</v>
      </c>
      <c r="G30" s="8"/>
      <c r="H30" s="8"/>
    </row>
    <row r="31" spans="1:8" x14ac:dyDescent="0.25">
      <c r="A31" s="14">
        <v>12</v>
      </c>
      <c r="B31" s="35" t="s">
        <v>27</v>
      </c>
      <c r="C31" s="36">
        <v>8</v>
      </c>
      <c r="D31" s="8">
        <f t="shared" si="3"/>
        <v>86.111999999999995</v>
      </c>
      <c r="E31" s="29">
        <v>8</v>
      </c>
      <c r="F31" s="8">
        <f t="shared" si="2"/>
        <v>86.111199999999997</v>
      </c>
      <c r="G31" s="8"/>
      <c r="H31" s="8"/>
    </row>
    <row r="32" spans="1:8" x14ac:dyDescent="0.25">
      <c r="A32" s="14">
        <v>13</v>
      </c>
      <c r="B32" s="35" t="s">
        <v>89</v>
      </c>
      <c r="C32" s="36">
        <v>4.3600000000000003</v>
      </c>
      <c r="D32" s="8">
        <f t="shared" si="3"/>
        <v>46.931040000000003</v>
      </c>
      <c r="E32" s="29">
        <v>4.3600000000000003</v>
      </c>
      <c r="F32" s="8">
        <f t="shared" si="2"/>
        <v>46.930604000000002</v>
      </c>
      <c r="G32" s="8"/>
      <c r="H32" s="8"/>
    </row>
    <row r="33" spans="1:8" x14ac:dyDescent="0.25">
      <c r="A33" s="14">
        <v>14</v>
      </c>
      <c r="B33" s="38" t="s">
        <v>48</v>
      </c>
      <c r="C33" s="28">
        <v>28.64</v>
      </c>
      <c r="D33" s="8">
        <f>10.764*C33</f>
        <v>308.28095999999999</v>
      </c>
      <c r="E33" s="29">
        <v>28.64</v>
      </c>
      <c r="F33" s="8">
        <f>10.7639*E33</f>
        <v>308.27809600000001</v>
      </c>
      <c r="G33" s="8"/>
      <c r="H33" s="8"/>
    </row>
    <row r="34" spans="1:8" x14ac:dyDescent="0.25">
      <c r="A34" s="14">
        <v>15</v>
      </c>
      <c r="B34" s="4" t="s">
        <v>74</v>
      </c>
      <c r="C34" s="28">
        <v>1.47</v>
      </c>
      <c r="D34" s="8">
        <f>10.764*C34</f>
        <v>15.823079999999999</v>
      </c>
      <c r="E34" s="29">
        <v>1.47</v>
      </c>
      <c r="F34" s="8">
        <f>10.7639*E34</f>
        <v>15.822932999999999</v>
      </c>
      <c r="G34" s="8"/>
      <c r="H34" s="8"/>
    </row>
    <row r="35" spans="1:8" x14ac:dyDescent="0.25">
      <c r="A35" s="14">
        <v>16</v>
      </c>
      <c r="B35" s="4" t="s">
        <v>47</v>
      </c>
      <c r="C35" s="28">
        <v>5.07</v>
      </c>
      <c r="D35" s="8">
        <f>10.764*C35</f>
        <v>54.573479999999996</v>
      </c>
      <c r="E35" s="29">
        <v>5.07</v>
      </c>
      <c r="F35" s="8">
        <f>10.7639*E35</f>
        <v>54.572972999999998</v>
      </c>
      <c r="G35" s="8"/>
      <c r="H35" s="8"/>
    </row>
    <row r="36" spans="1:8" x14ac:dyDescent="0.25">
      <c r="A36" s="14">
        <v>17</v>
      </c>
      <c r="B36" s="4" t="s">
        <v>54</v>
      </c>
      <c r="C36" s="28">
        <v>6.17</v>
      </c>
      <c r="D36" s="8">
        <f>10.764*C36</f>
        <v>66.413879999999992</v>
      </c>
      <c r="E36" s="29">
        <v>6.17</v>
      </c>
      <c r="F36" s="8">
        <f>10.7639*E36</f>
        <v>66.413263000000001</v>
      </c>
      <c r="G36" s="8"/>
      <c r="H36" s="8"/>
    </row>
    <row r="37" spans="1:8" x14ac:dyDescent="0.25">
      <c r="A37" s="14">
        <v>18</v>
      </c>
      <c r="B37" s="38" t="s">
        <v>21</v>
      </c>
      <c r="C37" s="36">
        <v>32.380000000000003</v>
      </c>
      <c r="D37" s="8">
        <f t="shared" si="3"/>
        <v>348.53832</v>
      </c>
      <c r="E37" s="29">
        <v>32.380000000000003</v>
      </c>
      <c r="F37" s="8">
        <f t="shared" si="2"/>
        <v>348.53508199999999</v>
      </c>
      <c r="G37" s="8"/>
      <c r="H37" s="8"/>
    </row>
    <row r="38" spans="1:8" x14ac:dyDescent="0.25">
      <c r="A38" s="14">
        <v>19</v>
      </c>
      <c r="B38" s="4" t="s">
        <v>55</v>
      </c>
      <c r="C38" s="36">
        <v>3.7</v>
      </c>
      <c r="D38" s="8">
        <f t="shared" si="3"/>
        <v>39.826799999999999</v>
      </c>
      <c r="E38" s="29">
        <v>3.7</v>
      </c>
      <c r="F38" s="8">
        <f t="shared" si="2"/>
        <v>39.826430000000002</v>
      </c>
      <c r="G38" s="8"/>
      <c r="H38" s="8"/>
    </row>
    <row r="39" spans="1:8" x14ac:dyDescent="0.25">
      <c r="A39" s="14">
        <v>20</v>
      </c>
      <c r="B39" s="4" t="s">
        <v>54</v>
      </c>
      <c r="C39" s="28">
        <v>4.8600000000000003</v>
      </c>
      <c r="D39" s="8">
        <f t="shared" si="3"/>
        <v>52.313040000000001</v>
      </c>
      <c r="E39" s="29">
        <v>4.8600000000000003</v>
      </c>
      <c r="F39" s="8">
        <f t="shared" si="2"/>
        <v>52.312553999999999</v>
      </c>
      <c r="G39" s="8"/>
      <c r="H39" s="8"/>
    </row>
    <row r="40" spans="1:8" x14ac:dyDescent="0.25">
      <c r="A40" s="14">
        <v>21</v>
      </c>
      <c r="B40" s="4" t="s">
        <v>47</v>
      </c>
      <c r="C40" s="28">
        <v>3.42</v>
      </c>
      <c r="D40" s="8">
        <f t="shared" si="3"/>
        <v>36.81288</v>
      </c>
      <c r="E40" s="29">
        <v>3.42</v>
      </c>
      <c r="F40" s="8">
        <f t="shared" si="2"/>
        <v>36.812537999999996</v>
      </c>
      <c r="G40" s="8"/>
      <c r="H40" s="8"/>
    </row>
    <row r="41" spans="1:8" x14ac:dyDescent="0.25">
      <c r="A41" s="14">
        <v>22</v>
      </c>
      <c r="B41" s="38" t="s">
        <v>22</v>
      </c>
      <c r="C41" s="28">
        <v>27.45</v>
      </c>
      <c r="D41" s="8">
        <f t="shared" si="3"/>
        <v>295.47179999999997</v>
      </c>
      <c r="E41" s="29">
        <v>27.45</v>
      </c>
      <c r="F41" s="8">
        <f t="shared" si="2"/>
        <v>295.46905499999997</v>
      </c>
      <c r="G41" s="8"/>
      <c r="H41" s="8"/>
    </row>
    <row r="42" spans="1:8" x14ac:dyDescent="0.25">
      <c r="A42" s="14">
        <v>23</v>
      </c>
      <c r="B42" s="4" t="s">
        <v>55</v>
      </c>
      <c r="C42" s="28">
        <v>7.58</v>
      </c>
      <c r="D42" s="8">
        <f t="shared" si="3"/>
        <v>81.591119999999989</v>
      </c>
      <c r="E42" s="29">
        <v>7.58</v>
      </c>
      <c r="F42" s="8">
        <f t="shared" si="2"/>
        <v>81.590361999999999</v>
      </c>
      <c r="G42" s="8"/>
      <c r="H42" s="8"/>
    </row>
    <row r="43" spans="1:8" x14ac:dyDescent="0.25">
      <c r="A43" s="14">
        <v>24</v>
      </c>
      <c r="B43" s="4" t="s">
        <v>56</v>
      </c>
      <c r="C43" s="28">
        <v>5.63</v>
      </c>
      <c r="D43" s="8">
        <f t="shared" si="3"/>
        <v>60.601319999999994</v>
      </c>
      <c r="E43" s="29">
        <v>5.63</v>
      </c>
      <c r="F43" s="8">
        <f t="shared" si="2"/>
        <v>60.600756999999994</v>
      </c>
      <c r="G43" s="8"/>
      <c r="H43" s="8"/>
    </row>
    <row r="44" spans="1:8" x14ac:dyDescent="0.25">
      <c r="A44" s="14">
        <v>25</v>
      </c>
      <c r="B44" s="4" t="s">
        <v>47</v>
      </c>
      <c r="C44" s="28">
        <v>4.66</v>
      </c>
      <c r="D44" s="8">
        <f t="shared" si="3"/>
        <v>50.160240000000002</v>
      </c>
      <c r="E44" s="29">
        <v>4.66</v>
      </c>
      <c r="F44" s="8">
        <f t="shared" si="2"/>
        <v>50.159773999999999</v>
      </c>
      <c r="G44" s="8"/>
      <c r="H44" s="8"/>
    </row>
    <row r="45" spans="1:8" x14ac:dyDescent="0.25">
      <c r="A45" s="14">
        <v>26</v>
      </c>
      <c r="B45" s="4" t="s">
        <v>35</v>
      </c>
      <c r="C45" s="28"/>
      <c r="D45" s="8"/>
      <c r="E45" s="29">
        <v>18.09</v>
      </c>
      <c r="F45" s="8">
        <f>10.7639*E45</f>
        <v>194.718951</v>
      </c>
      <c r="G45" s="8"/>
      <c r="H45" s="8"/>
    </row>
    <row r="46" spans="1:8" x14ac:dyDescent="0.25">
      <c r="A46" s="14">
        <v>27</v>
      </c>
      <c r="B46" s="4" t="s">
        <v>36</v>
      </c>
      <c r="C46" s="28">
        <v>33.26</v>
      </c>
      <c r="D46" s="8">
        <f>10.764*C46</f>
        <v>358.01063999999997</v>
      </c>
      <c r="E46" s="29">
        <v>33.26</v>
      </c>
      <c r="F46" s="8">
        <f>10.7639*E46</f>
        <v>358.00731399999995</v>
      </c>
      <c r="G46" s="8"/>
      <c r="H46" s="8"/>
    </row>
    <row r="47" spans="1:8" x14ac:dyDescent="0.25">
      <c r="A47" s="14">
        <v>28</v>
      </c>
      <c r="B47" s="4" t="s">
        <v>43</v>
      </c>
      <c r="C47" s="28"/>
      <c r="D47" s="8"/>
      <c r="E47" s="7"/>
      <c r="F47" s="8"/>
      <c r="G47" s="28">
        <v>228.38</v>
      </c>
      <c r="H47" s="8">
        <f t="shared" ref="H47" si="4">10.7639*G47</f>
        <v>2458.2594819999999</v>
      </c>
    </row>
    <row r="48" spans="1:8" x14ac:dyDescent="0.25">
      <c r="A48" s="19" t="s">
        <v>6</v>
      </c>
      <c r="B48" s="18" t="s">
        <v>23</v>
      </c>
      <c r="C48" s="40">
        <f>SUM(C20:C47)</f>
        <v>383.02</v>
      </c>
      <c r="D48" s="22">
        <f t="shared" ref="D48:F48" si="5">SUM(D20:D47)</f>
        <v>4122.8272799999995</v>
      </c>
      <c r="E48" s="40">
        <f t="shared" si="5"/>
        <v>339.21999999999997</v>
      </c>
      <c r="F48" s="22">
        <f t="shared" si="5"/>
        <v>3651.3301580000002</v>
      </c>
      <c r="G48" s="30">
        <f>G47</f>
        <v>228.38</v>
      </c>
      <c r="H48" s="10">
        <f>H47</f>
        <v>2458.2594819999999</v>
      </c>
    </row>
    <row r="49" spans="1:8" x14ac:dyDescent="0.25">
      <c r="A49" s="34"/>
      <c r="B49" s="1"/>
      <c r="C49" s="1"/>
      <c r="D49" s="1"/>
      <c r="E49" s="11"/>
      <c r="F49" s="12"/>
      <c r="G49" s="4"/>
      <c r="H49" s="4"/>
    </row>
    <row r="50" spans="1:8" x14ac:dyDescent="0.25">
      <c r="A50" s="15" t="s">
        <v>7</v>
      </c>
      <c r="B50" s="3" t="s">
        <v>15</v>
      </c>
      <c r="C50" s="3"/>
      <c r="D50" s="3"/>
      <c r="E50" s="13"/>
      <c r="F50" s="23"/>
      <c r="G50" s="5"/>
      <c r="H50" s="5"/>
    </row>
    <row r="51" spans="1:8" x14ac:dyDescent="0.25">
      <c r="A51" s="14">
        <v>1</v>
      </c>
      <c r="B51" s="38" t="s">
        <v>51</v>
      </c>
      <c r="C51" s="28">
        <v>28.64</v>
      </c>
      <c r="D51" s="8">
        <f>10.764*C51</f>
        <v>308.28095999999999</v>
      </c>
      <c r="E51" s="29">
        <v>28.64</v>
      </c>
      <c r="F51" s="8">
        <f>10.7639*E51</f>
        <v>308.27809600000001</v>
      </c>
      <c r="G51" s="8"/>
      <c r="H51" s="8"/>
    </row>
    <row r="52" spans="1:8" x14ac:dyDescent="0.25">
      <c r="A52" s="14">
        <v>2</v>
      </c>
      <c r="B52" s="4" t="s">
        <v>74</v>
      </c>
      <c r="C52" s="28">
        <v>1.47</v>
      </c>
      <c r="D52" s="8">
        <f>10.764*C52</f>
        <v>15.823079999999999</v>
      </c>
      <c r="E52" s="29">
        <v>1.47</v>
      </c>
      <c r="F52" s="8">
        <f>10.7639*E52</f>
        <v>15.822932999999999</v>
      </c>
      <c r="G52" s="8"/>
      <c r="H52" s="8"/>
    </row>
    <row r="53" spans="1:8" x14ac:dyDescent="0.25">
      <c r="A53" s="14">
        <v>3</v>
      </c>
      <c r="B53" s="4" t="s">
        <v>47</v>
      </c>
      <c r="C53" s="28">
        <v>5.07</v>
      </c>
      <c r="D53" s="8">
        <f>10.764*C53</f>
        <v>54.573479999999996</v>
      </c>
      <c r="E53" s="29">
        <v>5.07</v>
      </c>
      <c r="F53" s="8">
        <f>10.7639*E53</f>
        <v>54.572972999999998</v>
      </c>
      <c r="G53" s="8"/>
      <c r="H53" s="8"/>
    </row>
    <row r="54" spans="1:8" x14ac:dyDescent="0.25">
      <c r="A54" s="14">
        <v>4</v>
      </c>
      <c r="B54" s="4" t="s">
        <v>54</v>
      </c>
      <c r="C54" s="28">
        <v>6.17</v>
      </c>
      <c r="D54" s="8">
        <f>10.764*C54</f>
        <v>66.413879999999992</v>
      </c>
      <c r="E54" s="29">
        <v>6.17</v>
      </c>
      <c r="F54" s="8">
        <f>10.7639*E54</f>
        <v>66.413263000000001</v>
      </c>
      <c r="G54" s="8"/>
      <c r="H54" s="8"/>
    </row>
    <row r="55" spans="1:8" x14ac:dyDescent="0.25">
      <c r="A55" s="14"/>
      <c r="B55" s="4" t="s">
        <v>50</v>
      </c>
      <c r="C55" s="28"/>
      <c r="D55" s="8"/>
      <c r="E55" s="29">
        <v>8.01</v>
      </c>
      <c r="F55" s="8">
        <f t="shared" ref="F55" si="6">10.764*E55</f>
        <v>86.219639999999998</v>
      </c>
      <c r="G55" s="8"/>
      <c r="H55" s="8"/>
    </row>
    <row r="56" spans="1:8" x14ac:dyDescent="0.25">
      <c r="A56" s="14">
        <v>5</v>
      </c>
      <c r="B56" s="38" t="s">
        <v>49</v>
      </c>
      <c r="C56" s="36">
        <v>29.58</v>
      </c>
      <c r="D56" s="8">
        <f t="shared" ref="D56:D59" si="7">10.764*C56</f>
        <v>318.39911999999998</v>
      </c>
      <c r="E56" s="29">
        <v>29.58</v>
      </c>
      <c r="F56" s="8">
        <f t="shared" ref="F56:F59" si="8">10.7639*E56</f>
        <v>318.39616199999995</v>
      </c>
      <c r="G56" s="8"/>
      <c r="H56" s="8"/>
    </row>
    <row r="57" spans="1:8" x14ac:dyDescent="0.25">
      <c r="A57" s="14">
        <v>6</v>
      </c>
      <c r="B57" s="4" t="s">
        <v>55</v>
      </c>
      <c r="C57" s="28">
        <v>8.42</v>
      </c>
      <c r="D57" s="8">
        <f t="shared" si="7"/>
        <v>90.63288</v>
      </c>
      <c r="E57" s="29">
        <v>8.42</v>
      </c>
      <c r="F57" s="8">
        <f t="shared" si="8"/>
        <v>90.632037999999994</v>
      </c>
      <c r="G57" s="8"/>
      <c r="H57" s="8"/>
    </row>
    <row r="58" spans="1:8" x14ac:dyDescent="0.25">
      <c r="A58" s="14">
        <v>7</v>
      </c>
      <c r="B58" s="4" t="s">
        <v>47</v>
      </c>
      <c r="C58" s="28">
        <v>4.07</v>
      </c>
      <c r="D58" s="8">
        <f t="shared" si="7"/>
        <v>43.809480000000001</v>
      </c>
      <c r="E58" s="29">
        <v>4.07</v>
      </c>
      <c r="F58" s="8">
        <f t="shared" si="8"/>
        <v>43.809072999999998</v>
      </c>
      <c r="G58" s="8"/>
      <c r="H58" s="8"/>
    </row>
    <row r="59" spans="1:8" x14ac:dyDescent="0.25">
      <c r="A59" s="14">
        <v>8</v>
      </c>
      <c r="B59" s="4" t="s">
        <v>54</v>
      </c>
      <c r="C59" s="28">
        <v>5.37</v>
      </c>
      <c r="D59" s="8">
        <f t="shared" si="7"/>
        <v>57.802679999999995</v>
      </c>
      <c r="E59" s="29">
        <v>5.37</v>
      </c>
      <c r="F59" s="8">
        <f t="shared" si="8"/>
        <v>57.802143000000001</v>
      </c>
      <c r="G59" s="8"/>
      <c r="H59" s="8"/>
    </row>
    <row r="60" spans="1:8" x14ac:dyDescent="0.25">
      <c r="A60" s="14">
        <v>9</v>
      </c>
      <c r="B60" s="4" t="s">
        <v>50</v>
      </c>
      <c r="C60" s="28"/>
      <c r="D60" s="8"/>
      <c r="E60" s="29">
        <v>14.76</v>
      </c>
      <c r="F60" s="8">
        <f t="shared" ref="F60:F69" si="9">10.764*E60</f>
        <v>158.87663999999998</v>
      </c>
      <c r="G60" s="8"/>
      <c r="H60" s="8"/>
    </row>
    <row r="61" spans="1:8" x14ac:dyDescent="0.25">
      <c r="A61" s="14">
        <v>10</v>
      </c>
      <c r="B61" s="38" t="s">
        <v>24</v>
      </c>
      <c r="C61" s="28">
        <v>34.86</v>
      </c>
      <c r="D61" s="8">
        <f t="shared" ref="D61:D64" si="10">10.764*C61</f>
        <v>375.23303999999996</v>
      </c>
      <c r="E61" s="29">
        <v>34.86</v>
      </c>
      <c r="F61" s="8">
        <f t="shared" ref="F61:F64" si="11">10.7639*E61</f>
        <v>375.22955400000001</v>
      </c>
      <c r="G61" s="8"/>
      <c r="H61" s="8"/>
    </row>
    <row r="62" spans="1:8" x14ac:dyDescent="0.25">
      <c r="A62" s="14">
        <v>11</v>
      </c>
      <c r="B62" s="4" t="s">
        <v>90</v>
      </c>
      <c r="C62" s="28">
        <v>6.89</v>
      </c>
      <c r="D62" s="8">
        <f t="shared" si="10"/>
        <v>74.163959999999989</v>
      </c>
      <c r="E62" s="29">
        <v>6.89</v>
      </c>
      <c r="F62" s="8">
        <f t="shared" si="11"/>
        <v>74.163270999999995</v>
      </c>
      <c r="G62" s="8"/>
      <c r="H62" s="8"/>
    </row>
    <row r="63" spans="1:8" x14ac:dyDescent="0.25">
      <c r="A63" s="14">
        <v>12</v>
      </c>
      <c r="B63" s="4" t="s">
        <v>47</v>
      </c>
      <c r="C63" s="28">
        <v>3.35</v>
      </c>
      <c r="D63" s="8">
        <f t="shared" si="10"/>
        <v>36.059399999999997</v>
      </c>
      <c r="E63" s="29">
        <v>3.35</v>
      </c>
      <c r="F63" s="8">
        <f t="shared" si="11"/>
        <v>36.059064999999997</v>
      </c>
      <c r="G63" s="8"/>
      <c r="H63" s="8"/>
    </row>
    <row r="64" spans="1:8" x14ac:dyDescent="0.25">
      <c r="A64" s="14">
        <v>13</v>
      </c>
      <c r="B64" s="4" t="s">
        <v>91</v>
      </c>
      <c r="C64" s="28">
        <v>3.12</v>
      </c>
      <c r="D64" s="8">
        <f t="shared" si="10"/>
        <v>33.583680000000001</v>
      </c>
      <c r="E64" s="29">
        <v>3.12</v>
      </c>
      <c r="F64" s="8">
        <f t="shared" si="11"/>
        <v>33.583368</v>
      </c>
      <c r="G64" s="8"/>
      <c r="H64" s="8"/>
    </row>
    <row r="65" spans="1:8" x14ac:dyDescent="0.25">
      <c r="A65" s="14">
        <v>14</v>
      </c>
      <c r="B65" s="4" t="s">
        <v>28</v>
      </c>
      <c r="C65" s="28">
        <v>30.19</v>
      </c>
      <c r="D65" s="8">
        <f>10.764*C65</f>
        <v>324.96515999999997</v>
      </c>
      <c r="E65" s="29">
        <v>30.19</v>
      </c>
      <c r="F65" s="8">
        <f t="shared" si="9"/>
        <v>324.96515999999997</v>
      </c>
      <c r="G65" s="8"/>
      <c r="H65" s="8"/>
    </row>
    <row r="66" spans="1:8" x14ac:dyDescent="0.25">
      <c r="A66" s="14">
        <v>15</v>
      </c>
      <c r="B66" s="4" t="s">
        <v>57</v>
      </c>
      <c r="C66" s="28"/>
      <c r="D66" s="8"/>
      <c r="E66" s="29">
        <v>19.89</v>
      </c>
      <c r="F66" s="8">
        <f t="shared" si="9"/>
        <v>214.09595999999999</v>
      </c>
      <c r="G66" s="8"/>
      <c r="H66" s="8"/>
    </row>
    <row r="67" spans="1:8" x14ac:dyDescent="0.25">
      <c r="A67" s="14">
        <v>16</v>
      </c>
      <c r="B67" s="4" t="s">
        <v>26</v>
      </c>
      <c r="C67" s="28">
        <v>7.5</v>
      </c>
      <c r="D67" s="8">
        <f>10.764*C67</f>
        <v>80.72999999999999</v>
      </c>
      <c r="E67" s="29">
        <v>7.5</v>
      </c>
      <c r="F67" s="8">
        <f>10.764*E67</f>
        <v>80.72999999999999</v>
      </c>
      <c r="G67" s="8"/>
      <c r="H67" s="8"/>
    </row>
    <row r="68" spans="1:8" x14ac:dyDescent="0.25">
      <c r="A68" s="14">
        <v>17</v>
      </c>
      <c r="B68" s="4" t="s">
        <v>35</v>
      </c>
      <c r="C68" s="28"/>
      <c r="D68" s="8"/>
      <c r="E68" s="29">
        <v>18.100000000000001</v>
      </c>
      <c r="F68" s="8">
        <f t="shared" ref="F68" si="12">10.7639*E68</f>
        <v>194.82659000000001</v>
      </c>
      <c r="G68" s="8"/>
      <c r="H68" s="8"/>
    </row>
    <row r="69" spans="1:8" x14ac:dyDescent="0.25">
      <c r="A69" s="14">
        <v>18</v>
      </c>
      <c r="B69" s="4" t="s">
        <v>36</v>
      </c>
      <c r="C69" s="28">
        <v>18.78</v>
      </c>
      <c r="D69" s="8">
        <f t="shared" ref="D69" si="13">10.764*C69</f>
        <v>202.14792</v>
      </c>
      <c r="E69" s="29">
        <v>18.78</v>
      </c>
      <c r="F69" s="8">
        <f t="shared" si="9"/>
        <v>202.14792</v>
      </c>
      <c r="G69" s="8"/>
      <c r="H69" s="8"/>
    </row>
    <row r="70" spans="1:8" x14ac:dyDescent="0.25">
      <c r="A70" s="15" t="s">
        <v>7</v>
      </c>
      <c r="B70" s="2" t="s">
        <v>25</v>
      </c>
      <c r="C70" s="30">
        <f>SUM(C51:C69)</f>
        <v>193.48000000000002</v>
      </c>
      <c r="D70" s="10">
        <f>SUM(D51:D69)</f>
        <v>2082.6187200000004</v>
      </c>
      <c r="E70" s="9">
        <f>SUM(E51:E69)</f>
        <v>254.24</v>
      </c>
      <c r="F70" s="10">
        <f>SUM(F51:F69)</f>
        <v>2736.6238489999996</v>
      </c>
      <c r="G70" s="10"/>
      <c r="H70" s="10"/>
    </row>
    <row r="71" spans="1:8" x14ac:dyDescent="0.25">
      <c r="A71" s="14"/>
      <c r="B71" s="20"/>
      <c r="C71" s="32"/>
      <c r="D71" s="27"/>
      <c r="E71" s="7"/>
      <c r="F71" s="8"/>
      <c r="G71" s="8"/>
      <c r="H71" s="8"/>
    </row>
    <row r="72" spans="1:8" x14ac:dyDescent="0.25">
      <c r="A72" s="15" t="s">
        <v>29</v>
      </c>
      <c r="B72" s="2" t="s">
        <v>37</v>
      </c>
      <c r="C72" s="30">
        <f>C70+C48+C17</f>
        <v>619.1</v>
      </c>
      <c r="D72" s="10">
        <f>D70+D48+D17</f>
        <v>6663.9881399999995</v>
      </c>
      <c r="E72" s="9">
        <f>E70+E48+E17</f>
        <v>938.66000000000008</v>
      </c>
      <c r="F72" s="10">
        <f>F70+F48+F17</f>
        <v>10103.652933000001</v>
      </c>
      <c r="G72" s="30">
        <f>G17+G48</f>
        <v>228.38</v>
      </c>
      <c r="H72" s="10">
        <f>H17+H48</f>
        <v>2458.2594819999999</v>
      </c>
    </row>
    <row r="73" spans="1:8" x14ac:dyDescent="0.25">
      <c r="A73" s="4"/>
      <c r="B73" s="1"/>
      <c r="C73" s="33"/>
      <c r="D73" s="12"/>
      <c r="E73" s="11"/>
      <c r="F73" s="12"/>
      <c r="G73" s="8"/>
      <c r="H73" s="8"/>
    </row>
    <row r="74" spans="1:8" x14ac:dyDescent="0.25">
      <c r="A74" s="15" t="s">
        <v>38</v>
      </c>
      <c r="B74" s="1" t="s">
        <v>71</v>
      </c>
      <c r="C74" s="33">
        <v>643.83000000000004</v>
      </c>
      <c r="D74" s="12">
        <f t="shared" ref="D74:D79" si="14">10.7639*C74</f>
        <v>6930.1217370000004</v>
      </c>
      <c r="E74" s="11"/>
      <c r="F74" s="12"/>
      <c r="G74" s="12"/>
      <c r="H74" s="12"/>
    </row>
    <row r="75" spans="1:8" x14ac:dyDescent="0.25">
      <c r="A75" s="15" t="s">
        <v>39</v>
      </c>
      <c r="B75" s="1" t="s">
        <v>44</v>
      </c>
      <c r="C75" s="33">
        <f>C72</f>
        <v>619.1</v>
      </c>
      <c r="D75" s="12">
        <f t="shared" si="14"/>
        <v>6663.9304899999997</v>
      </c>
      <c r="E75" s="11"/>
      <c r="F75" s="12"/>
      <c r="G75" s="12"/>
      <c r="H75" s="12"/>
    </row>
    <row r="76" spans="1:8" x14ac:dyDescent="0.25">
      <c r="A76" s="15" t="s">
        <v>40</v>
      </c>
      <c r="B76" s="26" t="s">
        <v>70</v>
      </c>
      <c r="C76" s="56">
        <f>C74-C75</f>
        <v>24.730000000000018</v>
      </c>
      <c r="D76" s="57">
        <f t="shared" si="14"/>
        <v>266.1912470000002</v>
      </c>
      <c r="E76" s="9"/>
      <c r="F76" s="10"/>
      <c r="G76" s="10"/>
      <c r="H76" s="10"/>
    </row>
    <row r="77" spans="1:8" hidden="1" x14ac:dyDescent="0.25">
      <c r="A77" s="15"/>
      <c r="B77" s="1" t="s">
        <v>45</v>
      </c>
      <c r="C77" s="33">
        <f>C72-(C23+C25)</f>
        <v>557.21</v>
      </c>
      <c r="D77" s="12">
        <f t="shared" si="14"/>
        <v>5997.7527190000001</v>
      </c>
      <c r="E77" s="11"/>
      <c r="F77" s="12"/>
      <c r="G77" s="12"/>
      <c r="H77" s="12"/>
    </row>
    <row r="78" spans="1:8" hidden="1" x14ac:dyDescent="0.25">
      <c r="A78" s="15"/>
      <c r="B78" s="26" t="s">
        <v>72</v>
      </c>
      <c r="C78" s="56">
        <f>C74-C77</f>
        <v>86.62</v>
      </c>
      <c r="D78" s="57">
        <f t="shared" si="14"/>
        <v>932.36901799999998</v>
      </c>
      <c r="E78" s="9"/>
      <c r="F78" s="10"/>
      <c r="G78" s="10"/>
      <c r="H78" s="10"/>
    </row>
    <row r="79" spans="1:8" x14ac:dyDescent="0.25">
      <c r="A79" s="15" t="s">
        <v>41</v>
      </c>
      <c r="B79" s="51" t="s">
        <v>76</v>
      </c>
      <c r="C79" s="52">
        <v>313.13</v>
      </c>
      <c r="D79" s="53">
        <f t="shared" si="14"/>
        <v>3370.5000069999996</v>
      </c>
      <c r="E79" s="54"/>
      <c r="F79" s="53"/>
      <c r="G79" s="53"/>
      <c r="H79" s="53"/>
    </row>
    <row r="80" spans="1:8" x14ac:dyDescent="0.25">
      <c r="A80" s="15" t="s">
        <v>42</v>
      </c>
      <c r="B80" s="51" t="s">
        <v>78</v>
      </c>
      <c r="C80" s="74">
        <f>C79/1059.63</f>
        <v>0.29550880967885013</v>
      </c>
      <c r="D80" s="53"/>
      <c r="E80" s="54"/>
      <c r="F80" s="53"/>
      <c r="G80" s="53"/>
      <c r="H80" s="53"/>
    </row>
    <row r="81" spans="1:8" x14ac:dyDescent="0.25">
      <c r="A81" s="15" t="s">
        <v>75</v>
      </c>
      <c r="B81" s="51" t="s">
        <v>80</v>
      </c>
      <c r="C81" s="52">
        <v>101.41</v>
      </c>
      <c r="D81" s="53">
        <f t="shared" ref="D81:D82" si="15">10.7639*C81</f>
        <v>1091.5670989999999</v>
      </c>
      <c r="E81" s="54"/>
      <c r="F81" s="53"/>
      <c r="G81" s="53"/>
      <c r="H81" s="53"/>
    </row>
    <row r="82" spans="1:8" x14ac:dyDescent="0.25">
      <c r="A82" s="15" t="s">
        <v>77</v>
      </c>
      <c r="B82" s="51" t="s">
        <v>11</v>
      </c>
      <c r="C82" s="52">
        <f>G72</f>
        <v>228.38</v>
      </c>
      <c r="D82" s="53">
        <f t="shared" si="15"/>
        <v>2458.2594819999999</v>
      </c>
      <c r="E82" s="54"/>
      <c r="F82" s="53"/>
      <c r="G82" s="53"/>
      <c r="H82" s="53"/>
    </row>
    <row r="83" spans="1:8" x14ac:dyDescent="0.25">
      <c r="A83" s="55" t="s">
        <v>79</v>
      </c>
      <c r="B83" s="51" t="s">
        <v>81</v>
      </c>
      <c r="C83" s="74">
        <f>C82/926.32</f>
        <v>0.2465454702478625</v>
      </c>
      <c r="D83" s="53"/>
      <c r="E83" s="54"/>
      <c r="F83" s="53"/>
      <c r="G83" s="53"/>
      <c r="H83" s="53"/>
    </row>
    <row r="85" spans="1:8" x14ac:dyDescent="0.25">
      <c r="A85" s="60" t="s">
        <v>92</v>
      </c>
      <c r="B85" s="60"/>
      <c r="C85" s="60"/>
      <c r="D85" s="60"/>
    </row>
    <row r="86" spans="1:8" x14ac:dyDescent="0.25">
      <c r="A86" s="61" t="s">
        <v>58</v>
      </c>
      <c r="B86" s="62"/>
      <c r="C86" s="62"/>
      <c r="D86" s="63"/>
    </row>
    <row r="87" spans="1:8" x14ac:dyDescent="0.25">
      <c r="A87" s="64" t="s">
        <v>59</v>
      </c>
      <c r="B87" s="64" t="s">
        <v>60</v>
      </c>
      <c r="C87" s="66" t="s">
        <v>61</v>
      </c>
      <c r="D87" s="66"/>
    </row>
    <row r="88" spans="1:8" x14ac:dyDescent="0.25">
      <c r="A88" s="65"/>
      <c r="B88" s="65"/>
      <c r="C88" s="42" t="s">
        <v>1</v>
      </c>
      <c r="D88" s="43" t="s">
        <v>3</v>
      </c>
    </row>
    <row r="89" spans="1:8" x14ac:dyDescent="0.25">
      <c r="A89" s="41" t="s">
        <v>10</v>
      </c>
      <c r="B89" s="44" t="s">
        <v>62</v>
      </c>
      <c r="C89" s="45">
        <v>3859.5700000000006</v>
      </c>
      <c r="D89" s="46">
        <f>C89*10.764</f>
        <v>41544.411480000002</v>
      </c>
    </row>
    <row r="90" spans="1:8" x14ac:dyDescent="0.25">
      <c r="A90" s="15">
        <v>1</v>
      </c>
      <c r="B90" s="47" t="s">
        <v>63</v>
      </c>
      <c r="C90" s="58">
        <v>0.6</v>
      </c>
      <c r="D90" s="59"/>
    </row>
    <row r="91" spans="1:8" x14ac:dyDescent="0.25">
      <c r="A91" s="15">
        <v>2</v>
      </c>
      <c r="B91" s="47" t="s">
        <v>64</v>
      </c>
      <c r="C91" s="39">
        <f>C89*C90</f>
        <v>2315.7420000000002</v>
      </c>
      <c r="D91" s="46">
        <f t="shared" ref="D91:D96" si="16">C91*10.764</f>
        <v>24926.646887999999</v>
      </c>
    </row>
    <row r="92" spans="1:8" x14ac:dyDescent="0.25">
      <c r="A92" s="15">
        <v>3</v>
      </c>
      <c r="B92" s="48" t="s">
        <v>65</v>
      </c>
      <c r="C92" s="49">
        <v>384.24</v>
      </c>
      <c r="D92" s="50">
        <f t="shared" si="16"/>
        <v>4135.9593599999998</v>
      </c>
    </row>
    <row r="93" spans="1:8" x14ac:dyDescent="0.25">
      <c r="A93" s="15">
        <v>4</v>
      </c>
      <c r="B93" s="47" t="s">
        <v>66</v>
      </c>
      <c r="C93" s="39">
        <f>C91-C92</f>
        <v>1931.5020000000002</v>
      </c>
      <c r="D93" s="46">
        <f t="shared" si="16"/>
        <v>20790.687528000002</v>
      </c>
    </row>
    <row r="94" spans="1:8" x14ac:dyDescent="0.25">
      <c r="A94" s="15">
        <v>5</v>
      </c>
      <c r="B94" s="48" t="s">
        <v>67</v>
      </c>
      <c r="C94" s="49">
        <f>C93/3</f>
        <v>643.83400000000006</v>
      </c>
      <c r="D94" s="50">
        <f t="shared" si="16"/>
        <v>6930.2291759999998</v>
      </c>
    </row>
    <row r="95" spans="1:8" x14ac:dyDescent="0.25">
      <c r="A95" s="15">
        <v>6</v>
      </c>
      <c r="B95" s="48" t="s">
        <v>68</v>
      </c>
      <c r="C95" s="49">
        <f>C93/3</f>
        <v>643.83400000000006</v>
      </c>
      <c r="D95" s="50">
        <f t="shared" si="16"/>
        <v>6930.2291759999998</v>
      </c>
    </row>
    <row r="96" spans="1:8" x14ac:dyDescent="0.25">
      <c r="A96" s="15">
        <v>7</v>
      </c>
      <c r="B96" s="48" t="s">
        <v>69</v>
      </c>
      <c r="C96" s="49">
        <f>C93/3</f>
        <v>643.83400000000006</v>
      </c>
      <c r="D96" s="50">
        <f t="shared" si="16"/>
        <v>6930.2291759999998</v>
      </c>
    </row>
  </sheetData>
  <mergeCells count="12">
    <mergeCell ref="E4:F4"/>
    <mergeCell ref="G4:H4"/>
    <mergeCell ref="C4:D4"/>
    <mergeCell ref="A1:H1"/>
    <mergeCell ref="A2:F2"/>
    <mergeCell ref="G2:H2"/>
    <mergeCell ref="C90:D90"/>
    <mergeCell ref="A85:D85"/>
    <mergeCell ref="A86:D86"/>
    <mergeCell ref="A87:A88"/>
    <mergeCell ref="B87:B88"/>
    <mergeCell ref="C87:D87"/>
  </mergeCells>
  <pageMargins left="0.23622047244094491" right="0.23622047244094491" top="0.74803149606299213" bottom="0.74803149606299213" header="0.31496062992125984" footer="0.31496062992125984"/>
  <pageSetup paperSize="10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Villa req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biju chacko</dc:creator>
  <cp:lastModifiedBy>Shajithlal Das</cp:lastModifiedBy>
  <cp:lastPrinted>2024-03-19T13:18:56Z</cp:lastPrinted>
  <dcterms:created xsi:type="dcterms:W3CDTF">2022-09-19T07:37:09Z</dcterms:created>
  <dcterms:modified xsi:type="dcterms:W3CDTF">2024-11-05T04:58:39Z</dcterms:modified>
</cp:coreProperties>
</file>